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AG64" i="15" l="1"/>
  <c r="AG63" i="15"/>
  <c r="AG62" i="15"/>
  <c r="AG61" i="15"/>
  <c r="AG60" i="15"/>
  <c r="AG59" i="15"/>
  <c r="AG58" i="15"/>
  <c r="AG57" i="15"/>
  <c r="AG55" i="15"/>
  <c r="AG53" i="15"/>
  <c r="AG51" i="15"/>
  <c r="AG50" i="15"/>
  <c r="AG48" i="15"/>
  <c r="AG46" i="15"/>
  <c r="AG44" i="15"/>
  <c r="AG43" i="15"/>
  <c r="AG42" i="15"/>
  <c r="AG41" i="15"/>
  <c r="AG40" i="15"/>
  <c r="AG39" i="15"/>
  <c r="AG38" i="15"/>
  <c r="AG37" i="15"/>
  <c r="AG36" i="15"/>
  <c r="AG35" i="15"/>
  <c r="AG34" i="15"/>
  <c r="AG33" i="15"/>
  <c r="AG31" i="15"/>
  <c r="AG29" i="15"/>
  <c r="AG28" i="15"/>
  <c r="AG26" i="15"/>
  <c r="AG25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9" i="7"/>
  <c r="AK30" i="15" s="1"/>
  <c r="AG30" i="15" s="1"/>
  <c r="C48" i="7"/>
  <c r="AK24" i="15" s="1"/>
  <c r="P26" i="20"/>
  <c r="AK25" i="18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F25" i="20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K27" i="15" l="1"/>
  <c r="AG27" i="15" s="1"/>
  <c r="AG24" i="15"/>
  <c r="AT52" i="18"/>
  <c r="AT74" i="18"/>
  <c r="AP52" i="18"/>
  <c r="AP74" i="18"/>
  <c r="AM58" i="18"/>
  <c r="AV58" i="18"/>
  <c r="AQ52" i="18"/>
  <c r="AU52" i="18"/>
  <c r="AO58" i="18"/>
  <c r="AS58" i="18"/>
  <c r="AQ74" i="18"/>
  <c r="AU74" i="18"/>
  <c r="AM52" i="18"/>
  <c r="AR52" i="18"/>
  <c r="AV52" i="18"/>
  <c r="AR74" i="18"/>
  <c r="AO52" i="18"/>
  <c r="AS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G56" i="15" s="1"/>
  <c r="AK54" i="15"/>
  <c r="AG54" i="15" s="1"/>
  <c r="AK52" i="15"/>
  <c r="AG52" i="15" s="1"/>
  <c r="AK49" i="15"/>
  <c r="AG49" i="15" s="1"/>
  <c r="AK47" i="15"/>
  <c r="AG47" i="15" s="1"/>
  <c r="AK45" i="15"/>
  <c r="AG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<sst xmlns="http://schemas.openxmlformats.org/spreadsheetml/2006/main" count="1502" uniqueCount="535">
  <si>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</si>
  <si>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</si>
  <si>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</si>
  <si>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</si>
  <si>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</si>
  <si>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</si>
  <si>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</si>
  <si>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</si>
  <si>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</si>
  <si>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</si>
  <si>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</si>
  <si>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</si>
  <si>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</si>
  <si>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</si>
  <si>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</si>
  <si>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</si>
  <si>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</si>
  <si>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</si>
  <si>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</si>
  <si>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</si>
  <si>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</si>
  <si>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</si>
  <si>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</si>
  <si>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</si>
  <si>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</si>
  <si>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</si>
  <si>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</si>
  <si>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</si>
  <si>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</si>
  <si>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</si>
  <si>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</si>
  <si>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</si>
  <si>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</si>
  <si>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</si>
  <si>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</si>
  <si>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</si>
  <si>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</si>
  <si>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</si>
  <si>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</si>
  <si>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</si>
  <si>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</si>
  <si>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</si>
  <si>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</si>
  <si>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</si>
  <si>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</si>
  <si>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</si>
  <si>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</si>
  <si>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</si>
  <si>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</si>
  <si>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</si>
  <si>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</si>
  <si>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</si>
  <si>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</si>
  <si>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</si>
  <si>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</si>
  <si>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</si>
  <si>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</si>
  <si>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</si>
  <si>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</si>
  <si>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</si>
  <si>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</si>
  <si>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</si>
  <si>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</si>
  <si>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</si>
  <si>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</si>
  <si>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</si>
  <si>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</si>
  <si>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</si>
  <si>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</si>
  <si>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</si>
  <si>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</si>
  <si>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</si>
  <si>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</si>
  <si>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</si>
  <si>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</si>
  <si>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</si>
  <si>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</si>
  <si>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</si>
  <si>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</si>
  <si>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</si>
  <si>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</si>
  <si>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</si>
  <si>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</si>
  <si>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</si>
  <si>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</si>
  <si>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</si>
  <si>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</si>
  <si>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</si>
  <si>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</si>
  <si>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</si>
  <si>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</si>
  <si>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</si>
  <si>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</si>
  <si>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</si>
  <si>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</si>
  <si>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</si>
  <si>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</si>
  <si>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</si>
  <si>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</si>
  <si>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</si>
  <si>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</si>
  <si>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</si>
  <si>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</si>
  <si>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</si>
  <si>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</si>
  <si>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</si>
  <si>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</si>
  <si>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</si>
  <si>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</si>
  <si>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</si>
  <si>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</si>
  <si>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</si>
  <si>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</si>
  <si>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</si>
  <si>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</si>
  <si>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</si>
  <si>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</si>
  <si>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</si>
  <si>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</si>
  <si>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</si>
  <si>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</si>
  <si>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</si>
  <si>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</si>
  <si>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</si>
  <si>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</si>
  <si>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</si>
  <si>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</si>
  <si>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</si>
  <si>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</si>
  <si>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</si>
  <si>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</si>
  <si>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</si>
  <si>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</si>
  <si>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</si>
  <si>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</si>
  <si>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</si>
  <si>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</si>
  <si>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</si>
  <si>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</si>
  <si>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</si>
  <si>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</si>
  <si>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</si>
  <si>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</si>
  <si>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</si>
  <si>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</si>
  <si>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</si>
  <si>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</si>
  <si>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</si>
  <si>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</si>
  <si>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</si>
  <si>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</si>
  <si>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</si>
  <si>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</si>
  <si>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</si>
  <si>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</si>
  <si>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</si>
  <si>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</si>
  <si>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</si>
  <si>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</si>
  <si>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</si>
  <si>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</si>
  <si>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</si>
  <si>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</si>
  <si>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</si>
  <si>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</si>
  <si>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</si>
  <si>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</si>
  <si>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</si>
  <si>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</si>
  <si>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</si>
  <si>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</si>
  <si>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</si>
  <si>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</si>
  <si>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</si>
  <si>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</si>
  <si>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</si>
  <si>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</si>
  <si>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</si>
  <si>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</si>
  <si>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</si>
  <si>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</si>
  <si>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</si>
  <si>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</si>
  <si>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</si>
  <si>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</si>
  <si>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</si>
  <si>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</si>
  <si>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</si>
  <si>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</si>
  <si>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</si>
  <si>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</si>
  <si>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</si>
  <si>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</si>
  <si>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</si>
  <si>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</si>
  <si>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</si>
  <si>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</si>
  <si>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</si>
  <si>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</si>
  <si>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</si>
  <si>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</si>
  <si>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</si>
  <si>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</si>
  <si>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</si>
  <si>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</si>
  <si>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</si>
  <si>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</si>
  <si>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</si>
  <si>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</si>
  <si>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</si>
  <si>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</si>
  <si>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</si>
  <si>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</si>
  <si>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</si>
  <si>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</si>
  <si>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</si>
  <si>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</si>
  <si>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</si>
  <si>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</si>
  <si>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</si>
  <si>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</si>
  <si>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</si>
  <si>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</si>
  <si>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</si>
  <si>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</si>
  <si>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</si>
  <si>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</si>
  <si>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</si>
  <si>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</si>
  <si>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</si>
  <si>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</si>
  <si>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</si>
  <si>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</si>
  <si>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</si>
  <si>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</si>
  <si>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</si>
  <si>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</si>
  <si>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</si>
  <si>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</si>
  <si>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</si>
  <si>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</si>
  <si>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</si>
  <si>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</si>
  <si>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</si>
  <si>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</si>
  <si>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</si>
  <si>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</si>
  <si>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</si>
  <si>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</si>
  <si>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</si>
  <si>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</si>
  <si>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</si>
  <si>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</si>
  <si>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</si>
  <si>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</si>
  <si>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</si>
  <si>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</si>
  <si>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</si>
  <si>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</si>
  <si>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</si>
  <si>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</si>
  <si>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</si>
  <si>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</si>
  <si>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</si>
  <si>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</si>
  <si>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</si>
  <si>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</si>
  <si>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</si>
  <si>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</si>
  <si>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</si>
  <si>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</si>
  <si>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город Киров, п.Костино</t>
  </si>
  <si>
    <t>замена линий электропередачи 10 кВ 1,7 км</t>
  </si>
  <si>
    <t>опора №63 отпайки на Р-71 «С» Вл-10кВ ф.№6 ПС «Кстинино» - ТП 610-40</t>
  </si>
  <si>
    <t>Лист осмотра от 13.12.2023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</si>
  <si>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</si>
  <si>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</si>
  <si>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</si>
  <si>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</si>
  <si>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</si>
  <si>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</si>
  <si>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</si>
  <si>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</si>
  <si>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</si>
  <si>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</si>
  <si>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</si>
  <si>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</si>
  <si>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</si>
  <si>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</si>
  <si>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</si>
  <si>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</si>
  <si>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</si>
  <si>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</si>
  <si>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</si>
  <si>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</si>
  <si>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</si>
  <si>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</si>
  <si>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</si>
  <si>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</si>
  <si>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</si>
  <si>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</si>
  <si>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</si>
  <si>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</si>
  <si>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</si>
  <si>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</si>
  <si>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</si>
  <si>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</si>
  <si>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</si>
  <si>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</si>
  <si>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</si>
  <si>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</si>
  <si>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</si>
  <si>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</si>
  <si>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</si>
  <si>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</si>
  <si>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</si>
  <si>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</si>
  <si>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</si>
  <si>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</si>
  <si>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</si>
  <si>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</si>
  <si>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</si>
  <si>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</si>
  <si>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</si>
  <si>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</si>
  <si>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</si>
  <si>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</si>
  <si>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</si>
  <si>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</si>
  <si>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</si>
  <si>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</si>
  <si>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</si>
  <si>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</si>
  <si>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</si>
  <si>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</si>
  <si>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</si>
  <si>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</si>
  <si>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</si>
  <si>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</si>
  <si>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</si>
  <si>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</si>
  <si>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</si>
  <si>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</si>
  <si>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</si>
  <si>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</si>
  <si>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</si>
  <si>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</si>
  <si>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</si>
  <si>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</si>
  <si>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</si>
  <si>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</si>
  <si>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</si>
  <si>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</si>
  <si>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</si>
  <si>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</si>
  <si>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</si>
  <si>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</si>
  <si>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</si>
  <si>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</si>
  <si>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</si>
  <si>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</si>
  <si>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</si>
  <si>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</si>
  <si>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</si>
  <si>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</si>
  <si>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</si>
  <si>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</si>
  <si>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</si>
  <si>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</si>
  <si>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</si>
  <si>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</si>
  <si>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</si>
  <si>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</si>
  <si>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</si>
  <si>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</si>
  <si>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</si>
  <si>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</si>
  <si>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</si>
  <si>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</si>
  <si>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</si>
  <si>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</si>
  <si>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</si>
  <si>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</si>
  <si>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</si>
  <si>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</si>
  <si>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</si>
  <si>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</si>
  <si>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</si>
  <si>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</si>
  <si>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</si>
  <si>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</si>
  <si>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</si>
  <si>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</si>
  <si>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</si>
  <si>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</si>
  <si>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</si>
  <si>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</si>
  <si>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</si>
  <si>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</si>
  <si>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</si>
  <si>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</si>
  <si>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</si>
  <si>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</si>
  <si>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</si>
  <si>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</si>
  <si>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</si>
  <si>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</si>
  <si>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</si>
  <si>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</si>
  <si>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</si>
  <si>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</si>
  <si>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</si>
  <si>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</si>
  <si>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</si>
  <si>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</si>
  <si>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</si>
  <si>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</si>
  <si>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</si>
  <si>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</si>
  <si>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</si>
  <si>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</si>
  <si>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</si>
  <si>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</si>
  <si>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</si>
  <si>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</si>
  <si>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</si>
  <si>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</si>
  <si>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</si>
  <si>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</si>
  <si>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</si>
  <si>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</si>
  <si>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</si>
  <si>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</si>
  <si>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</si>
  <si>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</si>
  <si>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</si>
  <si>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</si>
  <si>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</si>
  <si>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</si>
  <si>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</si>
  <si>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</si>
  <si>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</si>
  <si>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</si>
  <si>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</si>
  <si>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</si>
  <si>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</si>
  <si>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</si>
  <si>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</si>
  <si>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</si>
  <si>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</si>
  <si>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</si>
  <si>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</si>
  <si>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</si>
  <si>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</si>
  <si>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</si>
  <si>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</si>
  <si>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</si>
  <si>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</si>
  <si>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</si>
  <si>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</si>
  <si>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</si>
  <si>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</si>
  <si>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</si>
  <si>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</si>
  <si>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</si>
  <si>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</si>
  <si>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</si>
  <si>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</si>
  <si>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</si>
  <si>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</si>
  <si>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</si>
  <si>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</si>
  <si>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</si>
  <si>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</si>
  <si>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</si>
  <si>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</si>
  <si>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</si>
  <si>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</si>
  <si>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</si>
  <si>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</si>
  <si>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</si>
  <si>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</si>
  <si>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</si>
  <si>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</si>
  <si>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</si>
  <si>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</si>
  <si>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</si>
  <si>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</si>
  <si>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</si>
  <si>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</si>
  <si>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</si>
  <si>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</si>
  <si>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</si>
  <si>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</si>
  <si>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</si>
  <si>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</si>
  <si>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</si>
  <si>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</si>
  <si>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</si>
  <si>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</si>
  <si>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</si>
  <si>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</si>
  <si>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</si>
  <si>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</si>
  <si>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</si>
  <si>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</si>
  <si>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</si>
  <si>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</si>
  <si>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</si>
  <si>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</si>
  <si>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</si>
  <si>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</si>
  <si>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</si>
  <si>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</si>
  <si>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</si>
  <si>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</si>
  <si>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</si>
  <si>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 город Киров, п.Костино</t>
  </si>
  <si>
    <t>неудовлетворительное</t>
  </si>
  <si>
    <t>замена</t>
  </si>
  <si>
    <t>1996</t>
  </si>
  <si>
    <t>одно</t>
  </si>
  <si>
    <t>СИП 3*50</t>
  </si>
  <si>
    <t>3*А-35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</si>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</sst>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48-4B96-A22D-27115E225F1C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48-4B96-A22D-27115E225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6608"/>
        <c:axId val="2047588240"/>
      </c:lineChart>
      <c:catAx>
        <c:axId val="204758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8240"/>
        <c:crosses val="autoZero"/>
        <c:auto val="1"/>
        <c:lblAlgn val="ctr"/>
        <c:lblOffset val="100"/>
        <c:noMultiLvlLbl val="0"/>
      </c:catAx>
      <c:valAx>
        <c:axId val="2047588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6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271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4702101.72/1000000</f>
        <v>4.7021017199999999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3.9184181000000002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О_ВЛ00032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О_ВЛ00032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1" customFormat="1" ht="37.5" x14ac:dyDescent="0.3">
      <c r="A16" s="130" t="str">
        <f>'1. паспорт местоположение'!A15</f>
        <v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307"/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</row>
    <row r="21" spans="1:113" ht="46.5" customHeight="1" x14ac:dyDescent="0.25">
      <c r="A21" s="308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304" t="s">
        <v>57</v>
      </c>
      <c r="R21" s="305"/>
      <c r="S21" s="306" t="s">
        <v>56</v>
      </c>
      <c r="T21" s="306"/>
    </row>
    <row r="22" spans="1:113" ht="204.75" customHeight="1" x14ac:dyDescent="0.25">
      <c r="A22" s="309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0"/>
      <c r="B23" s="107" t="s">
        <v>51</v>
      </c>
      <c r="C23" s="107" t="s">
        <v>52</v>
      </c>
      <c r="D23" s="30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О_ВЛ00032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4" t="s">
        <v>212</v>
      </c>
      <c r="C21" s="315"/>
      <c r="D21" s="314" t="s">
        <v>214</v>
      </c>
      <c r="E21" s="315"/>
      <c r="F21" s="304" t="s">
        <v>34</v>
      </c>
      <c r="G21" s="318"/>
      <c r="H21" s="318"/>
      <c r="I21" s="305"/>
      <c r="J21" s="311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1" t="s">
        <v>66</v>
      </c>
      <c r="T21" s="311" t="s">
        <v>218</v>
      </c>
      <c r="U21" s="311" t="s">
        <v>213</v>
      </c>
      <c r="V21" s="314" t="s">
        <v>65</v>
      </c>
      <c r="W21" s="315"/>
      <c r="X21" s="304" t="s">
        <v>57</v>
      </c>
      <c r="Y21" s="318"/>
      <c r="Z21" s="306" t="s">
        <v>56</v>
      </c>
      <c r="AA21" s="306"/>
    </row>
    <row r="22" spans="1:28" ht="216" customHeight="1" x14ac:dyDescent="0.25">
      <c r="A22" s="312"/>
      <c r="B22" s="316"/>
      <c r="C22" s="317"/>
      <c r="D22" s="316"/>
      <c r="E22" s="317"/>
      <c r="F22" s="304" t="s">
        <v>64</v>
      </c>
      <c r="G22" s="305"/>
      <c r="H22" s="304" t="s">
        <v>63</v>
      </c>
      <c r="I22" s="305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79" customHeight="1" x14ac:dyDescent="0.25">
      <c r="A25" s="92"/>
      <c r="B25" s="159" t="s">
        <v>273</v>
      </c>
      <c r="C25" s="159" t="s">
        <v>273</v>
      </c>
      <c r="D25" s="142" t="str">
        <f>C25</f>
        <v>опора №63 отпайки на Р-71 «С» Вл-10кВ ф.№6 ПС «Кстинино» - ТП 610-40</v>
      </c>
      <c r="E25" s="86" t="str">
        <f>C25</f>
        <v>опора №63 отпайки на Р-71 «С» Вл-10кВ ф.№6 ПС «Кстинино» - ТП 610-40</v>
      </c>
      <c r="F25" s="86">
        <v>10</v>
      </c>
      <c r="G25" s="94">
        <v>10</v>
      </c>
      <c r="H25" s="145">
        <v>10</v>
      </c>
      <c r="I25" s="145">
        <v>10</v>
      </c>
      <c r="J25" s="267" t="s">
        <v>520</v>
      </c>
      <c r="K25" s="268" t="s">
        <v>521</v>
      </c>
      <c r="L25" s="268" t="s">
        <v>521</v>
      </c>
      <c r="M25" s="269" t="s">
        <v>523</v>
      </c>
      <c r="N25" s="270" t="s">
        <v>522</v>
      </c>
      <c r="O25" s="268" t="s">
        <v>267</v>
      </c>
      <c r="P25" s="271" t="str">
        <f>O25</f>
        <v>воздушная</v>
      </c>
      <c r="Q25" s="271">
        <v>1.7</v>
      </c>
      <c r="R25" s="145">
        <v>1.7</v>
      </c>
      <c r="S25" s="267" t="s">
        <v>520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518</v>
      </c>
      <c r="Z25" s="93" t="s">
        <v>274</v>
      </c>
      <c r="AA25" s="93" t="s">
        <v>519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О_ВЛ00032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4"/>
      <c r="B17" s="294"/>
      <c r="C17" s="29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2.3049518235294117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О_ВЛ00032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7" t="str">
        <f>'1. паспорт местоположение'!A15</f>
        <v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112"/>
      <c r="AB16" s="112"/>
    </row>
    <row r="17" spans="1:2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112"/>
      <c r="AB17" s="112"/>
    </row>
    <row r="18" spans="1:28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112"/>
      <c r="AB18" s="112"/>
    </row>
    <row r="19" spans="1:2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112"/>
      <c r="AB19" s="112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3"/>
      <c r="AB20" s="113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3"/>
      <c r="AB21" s="113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4"/>
      <c r="AB22" s="114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11" zoomScale="70" zoomScaleNormal="70" workbookViewId="0">
      <selection activeCell="AH32" sqref="AH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2" width="4.42578125" style="49" customWidth="1"/>
    <col min="33" max="33" width="6.85546875" style="49" bestFit="1" customWidth="1"/>
    <col min="34" max="34" width="6.85546875" style="273" bestFit="1" customWidth="1"/>
    <col min="35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2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2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О_ВЛ00032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275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276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277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278"/>
      <c r="AI17" s="50"/>
      <c r="AJ17" s="50"/>
      <c r="AK17" s="50"/>
    </row>
    <row r="18" spans="1:41" x14ac:dyDescent="0.25">
      <c r="A18" s="340" t="s">
        <v>209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278"/>
      <c r="AI19" s="50"/>
      <c r="AJ19" s="50"/>
      <c r="AK19" s="50"/>
    </row>
    <row r="20" spans="1:41" ht="33" customHeight="1" x14ac:dyDescent="0.25">
      <c r="A20" s="336" t="s">
        <v>131</v>
      </c>
      <c r="B20" s="336" t="s">
        <v>130</v>
      </c>
      <c r="C20" s="327" t="s">
        <v>129</v>
      </c>
      <c r="D20" s="327"/>
      <c r="E20" s="339" t="s">
        <v>128</v>
      </c>
      <c r="F20" s="339"/>
      <c r="G20" s="332" t="s">
        <v>236</v>
      </c>
      <c r="H20" s="336" t="s">
        <v>235</v>
      </c>
      <c r="I20" s="342" t="s">
        <v>524</v>
      </c>
      <c r="J20" s="343"/>
      <c r="K20" s="343"/>
      <c r="L20" s="343"/>
      <c r="M20" s="342" t="s">
        <v>525</v>
      </c>
      <c r="N20" s="343"/>
      <c r="O20" s="343"/>
      <c r="P20" s="343"/>
      <c r="Q20" s="342" t="s">
        <v>526</v>
      </c>
      <c r="R20" s="343"/>
      <c r="S20" s="343"/>
      <c r="T20" s="343"/>
      <c r="U20" s="342" t="s">
        <v>527</v>
      </c>
      <c r="V20" s="343"/>
      <c r="W20" s="343"/>
      <c r="X20" s="343"/>
      <c r="Y20" s="342" t="s">
        <v>528</v>
      </c>
      <c r="Z20" s="343"/>
      <c r="AA20" s="343"/>
      <c r="AB20" s="343"/>
      <c r="AC20" s="342" t="s">
        <v>529</v>
      </c>
      <c r="AD20" s="343"/>
      <c r="AE20" s="343"/>
      <c r="AF20" s="343"/>
      <c r="AG20" s="342" t="s">
        <v>530</v>
      </c>
      <c r="AH20" s="343"/>
      <c r="AI20" s="343"/>
      <c r="AJ20" s="343"/>
      <c r="AK20" s="341" t="s">
        <v>127</v>
      </c>
      <c r="AL20" s="341"/>
      <c r="AM20" s="121"/>
      <c r="AN20" s="72"/>
      <c r="AO20" s="72"/>
    </row>
    <row r="21" spans="1:41" ht="99.75" customHeight="1" x14ac:dyDescent="0.25">
      <c r="A21" s="337"/>
      <c r="B21" s="337"/>
      <c r="C21" s="327"/>
      <c r="D21" s="327"/>
      <c r="E21" s="339"/>
      <c r="F21" s="339"/>
      <c r="G21" s="333"/>
      <c r="H21" s="337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41"/>
      <c r="AL21" s="341"/>
    </row>
    <row r="22" spans="1:41" ht="89.25" customHeight="1" x14ac:dyDescent="0.25">
      <c r="A22" s="338"/>
      <c r="B22" s="338"/>
      <c r="C22" s="69" t="s">
        <v>0</v>
      </c>
      <c r="D22" s="69" t="s">
        <v>125</v>
      </c>
      <c r="E22" s="71" t="s">
        <v>234</v>
      </c>
      <c r="F22" s="71" t="s">
        <v>234</v>
      </c>
      <c r="G22" s="334"/>
      <c r="H22" s="338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279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66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4.7021017199999999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IF(LEFT($AM$24,4)="2022",$AK24,0)</f>
        <v>4.7021017199999999</v>
      </c>
      <c r="AH24" s="66">
        <v>3</v>
      </c>
      <c r="AI24" s="68"/>
      <c r="AJ24" s="68"/>
      <c r="AK24" s="68">
        <f>'1. паспорт местоположение'!C48</f>
        <v>4.7021017199999999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IF(LEFT($AM$24,4)="2022",$AK25,0)</f>
        <v>0</v>
      </c>
      <c r="AH25" s="66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6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4.7021017199999999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4.7021017199999999</v>
      </c>
      <c r="AH27" s="66">
        <v>3</v>
      </c>
      <c r="AI27" s="68"/>
      <c r="AJ27" s="68"/>
      <c r="AK27" s="119">
        <f>AK24</f>
        <v>4.7021017199999999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6"/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6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3.9184181000000002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3.9184181000000002</v>
      </c>
      <c r="AH30" s="66">
        <v>3</v>
      </c>
      <c r="AI30" s="68"/>
      <c r="AJ30" s="68"/>
      <c r="AK30" s="119">
        <f>'1. паспорт местоположение'!C49</f>
        <v>3.9184181000000002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6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3.9184180999999998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v>3.9184180999999998</v>
      </c>
      <c r="AH32" s="66" t="s">
        <v>16</v>
      </c>
      <c r="AI32" s="68"/>
      <c r="AJ32" s="68"/>
      <c r="AK32" s="119">
        <v>3.9184180999999998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6"/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6"/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6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6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6"/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6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1.7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1.7</v>
      </c>
      <c r="AH39" s="66">
        <v>3</v>
      </c>
      <c r="AI39" s="68"/>
      <c r="AJ39" s="68"/>
      <c r="AK39" s="119">
        <v>1.7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6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6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6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6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6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6"/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6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1.7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1.7</v>
      </c>
      <c r="AH47" s="66">
        <v>3</v>
      </c>
      <c r="AI47" s="68"/>
      <c r="AJ47" s="68"/>
      <c r="AK47" s="119">
        <f>AK39</f>
        <v>1.7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6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6"/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6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6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3.9184181000000002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3.9184181000000002</v>
      </c>
      <c r="AH52" s="66">
        <v>3</v>
      </c>
      <c r="AI52" s="68"/>
      <c r="AJ52" s="68"/>
      <c r="AK52" s="119">
        <f>AK30</f>
        <v>3.9184181000000002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6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6"/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6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1.7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1.7</v>
      </c>
      <c r="AH56" s="66">
        <v>3</v>
      </c>
      <c r="AI56" s="68"/>
      <c r="AJ56" s="68"/>
      <c r="AK56" s="119">
        <f>AK39+AK41</f>
        <v>1.7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6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6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6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6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6"/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6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1.7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1.7</v>
      </c>
      <c r="AH63" s="66">
        <v>3</v>
      </c>
      <c r="AI63" s="68"/>
      <c r="AJ63" s="68"/>
      <c r="AK63" s="119">
        <v>1.7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6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278"/>
      <c r="AI65" s="50"/>
      <c r="AJ65" s="50"/>
      <c r="AK65" s="50"/>
    </row>
    <row r="66" spans="1:37" ht="54" customHeight="1" x14ac:dyDescent="0.25">
      <c r="A66" s="50"/>
      <c r="B66" s="330"/>
      <c r="C66" s="330"/>
      <c r="D66" s="330"/>
      <c r="E66" s="330"/>
      <c r="F66" s="330"/>
      <c r="G66" s="330"/>
      <c r="H66" s="330"/>
      <c r="I66" s="330"/>
      <c r="J66" s="330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280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278"/>
      <c r="AI67" s="50"/>
      <c r="AJ67" s="50"/>
      <c r="AK67" s="50"/>
    </row>
    <row r="68" spans="1:37" ht="50.25" customHeight="1" x14ac:dyDescent="0.25">
      <c r="A68" s="50"/>
      <c r="B68" s="331"/>
      <c r="C68" s="331"/>
      <c r="D68" s="331"/>
      <c r="E68" s="331"/>
      <c r="F68" s="331"/>
      <c r="G68" s="331"/>
      <c r="H68" s="331"/>
      <c r="I68" s="331"/>
      <c r="J68" s="331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278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278"/>
      <c r="AI69" s="50"/>
      <c r="AJ69" s="50"/>
      <c r="AK69" s="50"/>
    </row>
    <row r="70" spans="1:37" ht="36.75" customHeight="1" x14ac:dyDescent="0.25">
      <c r="A70" s="50"/>
      <c r="B70" s="330"/>
      <c r="C70" s="330"/>
      <c r="D70" s="330"/>
      <c r="E70" s="330"/>
      <c r="F70" s="330"/>
      <c r="G70" s="330"/>
      <c r="H70" s="330"/>
      <c r="I70" s="330"/>
      <c r="J70" s="330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278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278"/>
      <c r="AI71" s="50"/>
      <c r="AJ71" s="50"/>
      <c r="AK71" s="50"/>
    </row>
    <row r="72" spans="1:37" ht="51" customHeight="1" x14ac:dyDescent="0.25">
      <c r="A72" s="50"/>
      <c r="B72" s="330"/>
      <c r="C72" s="330"/>
      <c r="D72" s="330"/>
      <c r="E72" s="330"/>
      <c r="F72" s="330"/>
      <c r="G72" s="330"/>
      <c r="H72" s="330"/>
      <c r="I72" s="330"/>
      <c r="J72" s="330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278"/>
      <c r="AI72" s="50"/>
      <c r="AJ72" s="50"/>
      <c r="AK72" s="50"/>
    </row>
    <row r="73" spans="1:37" ht="32.25" customHeight="1" x14ac:dyDescent="0.25">
      <c r="A73" s="50"/>
      <c r="B73" s="331"/>
      <c r="C73" s="331"/>
      <c r="D73" s="331"/>
      <c r="E73" s="331"/>
      <c r="F73" s="331"/>
      <c r="G73" s="331"/>
      <c r="H73" s="331"/>
      <c r="I73" s="331"/>
      <c r="J73" s="331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278"/>
      <c r="AI73" s="50"/>
      <c r="AJ73" s="50"/>
      <c r="AK73" s="50"/>
    </row>
    <row r="74" spans="1:37" ht="51.75" customHeight="1" x14ac:dyDescent="0.25">
      <c r="A74" s="50"/>
      <c r="B74" s="330"/>
      <c r="C74" s="330"/>
      <c r="D74" s="330"/>
      <c r="E74" s="330"/>
      <c r="F74" s="330"/>
      <c r="G74" s="330"/>
      <c r="H74" s="330"/>
      <c r="I74" s="330"/>
      <c r="J74" s="330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278"/>
      <c r="AI74" s="50"/>
      <c r="AJ74" s="50"/>
      <c r="AK74" s="50"/>
    </row>
    <row r="75" spans="1:37" ht="21.75" customHeight="1" x14ac:dyDescent="0.25">
      <c r="A75" s="50"/>
      <c r="B75" s="328"/>
      <c r="C75" s="328"/>
      <c r="D75" s="328"/>
      <c r="E75" s="328"/>
      <c r="F75" s="328"/>
      <c r="G75" s="328"/>
      <c r="H75" s="328"/>
      <c r="I75" s="328"/>
      <c r="J75" s="328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278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278"/>
      <c r="AI76" s="50"/>
      <c r="AJ76" s="50"/>
      <c r="AK76" s="50"/>
    </row>
    <row r="77" spans="1:37" ht="18.75" customHeight="1" x14ac:dyDescent="0.25">
      <c r="A77" s="50"/>
      <c r="B77" s="329"/>
      <c r="C77" s="329"/>
      <c r="D77" s="329"/>
      <c r="E77" s="329"/>
      <c r="F77" s="329"/>
      <c r="G77" s="329"/>
      <c r="H77" s="329"/>
      <c r="I77" s="329"/>
      <c r="J77" s="329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278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278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278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534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60" t="s">
        <v>270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279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280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281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4702101.72/1.2</f>
        <v>3918418.1</v>
      </c>
      <c r="AL25" s="349"/>
      <c r="AM25" s="172"/>
      <c r="AN25" s="350" t="s">
        <v>282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283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284</v>
      </c>
      <c r="AL26" s="354"/>
      <c r="AM26" s="172"/>
      <c r="AN26" s="355" t="s">
        <v>285</v>
      </c>
      <c r="AO26" s="356"/>
      <c r="AP26" s="357"/>
      <c r="AQ26" s="358" t="s">
        <v>284</v>
      </c>
      <c r="AR26" s="359"/>
      <c r="AS26" s="171"/>
    </row>
    <row r="27" spans="1:45" ht="17.25" customHeight="1" x14ac:dyDescent="0.25">
      <c r="A27" s="352" t="s">
        <v>286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287</v>
      </c>
      <c r="AO27" s="356"/>
      <c r="AP27" s="357"/>
      <c r="AQ27" s="358" t="s">
        <v>284</v>
      </c>
      <c r="AR27" s="359"/>
      <c r="AS27" s="171"/>
    </row>
    <row r="28" spans="1:45" ht="27.75" customHeight="1" thickBot="1" x14ac:dyDescent="0.3">
      <c r="A28" s="363" t="s">
        <v>288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284</v>
      </c>
      <c r="AL28" s="366"/>
      <c r="AM28" s="172"/>
      <c r="AN28" s="367" t="s">
        <v>289</v>
      </c>
      <c r="AO28" s="368"/>
      <c r="AP28" s="369"/>
      <c r="AQ28" s="358" t="s">
        <v>284</v>
      </c>
      <c r="AR28" s="359"/>
      <c r="AS28" s="171"/>
    </row>
    <row r="29" spans="1:45" ht="17.25" customHeight="1" x14ac:dyDescent="0.25">
      <c r="A29" s="371" t="s">
        <v>290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284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291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284</v>
      </c>
      <c r="AL30" s="354"/>
      <c r="AM30" s="172"/>
      <c r="AS30" s="171"/>
    </row>
    <row r="31" spans="1:45" ht="17.25" customHeight="1" x14ac:dyDescent="0.25">
      <c r="A31" s="352" t="s">
        <v>292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284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293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284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294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284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295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284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284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284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284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297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284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284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299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284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300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284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301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284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302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284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303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284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304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284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305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284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284</v>
      </c>
      <c r="AL48" s="354"/>
      <c r="AM48" s="354" t="s">
        <v>284</v>
      </c>
      <c r="AN48" s="35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2" t="s">
        <v>307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284</v>
      </c>
      <c r="AL49" s="354"/>
      <c r="AM49" s="354" t="s">
        <v>284</v>
      </c>
      <c r="AN49" s="35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284</v>
      </c>
      <c r="AL50" s="366"/>
      <c r="AM50" s="366" t="s">
        <v>284</v>
      </c>
      <c r="AN50" s="366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309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310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284</v>
      </c>
      <c r="AL53" s="370"/>
      <c r="AM53" s="370" t="s">
        <v>284</v>
      </c>
      <c r="AN53" s="370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2" t="s">
        <v>311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284</v>
      </c>
      <c r="AL54" s="354"/>
      <c r="AM54" s="354" t="s">
        <v>284</v>
      </c>
      <c r="AN54" s="35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2" t="s">
        <v>312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284</v>
      </c>
      <c r="AL55" s="354"/>
      <c r="AM55" s="354" t="s">
        <v>284</v>
      </c>
      <c r="AN55" s="35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284</v>
      </c>
      <c r="AL56" s="366"/>
      <c r="AM56" s="366" t="s">
        <v>284</v>
      </c>
      <c r="AN56" s="366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314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315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284</v>
      </c>
      <c r="AL59" s="392"/>
      <c r="AM59" s="392" t="s">
        <v>284</v>
      </c>
      <c r="AN59" s="392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2" t="s">
        <v>316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284</v>
      </c>
      <c r="AL60" s="354"/>
      <c r="AM60" s="393" t="s">
        <v>284</v>
      </c>
      <c r="AN60" s="35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2" t="s">
        <v>317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284</v>
      </c>
      <c r="AL61" s="354"/>
      <c r="AM61" s="393" t="s">
        <v>284</v>
      </c>
      <c r="AN61" s="35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2" t="s">
        <v>293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284</v>
      </c>
      <c r="AL62" s="354"/>
      <c r="AM62" s="393" t="s">
        <v>284</v>
      </c>
      <c r="AN62" s="35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284</v>
      </c>
      <c r="AL63" s="354"/>
      <c r="AM63" s="393" t="s">
        <v>284</v>
      </c>
      <c r="AN63" s="35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284</v>
      </c>
      <c r="AL64" s="354"/>
      <c r="AM64" s="393" t="s">
        <v>284</v>
      </c>
      <c r="AN64" s="35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2" t="s">
        <v>318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284</v>
      </c>
      <c r="AL65" s="354"/>
      <c r="AM65" s="393" t="s">
        <v>284</v>
      </c>
      <c r="AN65" s="35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94" t="s">
        <v>319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284</v>
      </c>
      <c r="AL66" s="393"/>
      <c r="AM66" s="393" t="s">
        <v>284</v>
      </c>
      <c r="AN66" s="393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2" t="s">
        <v>320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284</v>
      </c>
      <c r="AL67" s="354"/>
      <c r="AM67" s="393" t="s">
        <v>284</v>
      </c>
      <c r="AN67" s="35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94" t="s">
        <v>321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284</v>
      </c>
      <c r="AL68" s="393"/>
      <c r="AM68" s="393" t="s">
        <v>284</v>
      </c>
      <c r="AN68" s="393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2" t="s">
        <v>322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284</v>
      </c>
      <c r="AL69" s="354"/>
      <c r="AM69" s="393" t="s">
        <v>284</v>
      </c>
      <c r="AN69" s="35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401" t="s">
        <v>323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284</v>
      </c>
      <c r="AL70" s="393"/>
      <c r="AM70" s="393" t="s">
        <v>284</v>
      </c>
      <c r="AN70" s="393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2" t="s">
        <v>296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284</v>
      </c>
      <c r="AL71" s="354"/>
      <c r="AM71" s="393" t="s">
        <v>284</v>
      </c>
      <c r="AN71" s="35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97" t="s">
        <v>324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284</v>
      </c>
      <c r="AL72" s="400"/>
      <c r="AM72" s="400" t="s">
        <v>284</v>
      </c>
      <c r="AN72" s="400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325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321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284</v>
      </c>
      <c r="AL75" s="393"/>
      <c r="AM75" s="403" t="s">
        <v>284</v>
      </c>
      <c r="AN75" s="403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2" t="s">
        <v>320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284</v>
      </c>
      <c r="AL76" s="354"/>
      <c r="AM76" s="403" t="s">
        <v>284</v>
      </c>
      <c r="AN76" s="404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2" t="s">
        <v>322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284</v>
      </c>
      <c r="AL77" s="354"/>
      <c r="AM77" s="403" t="s">
        <v>284</v>
      </c>
      <c r="AN77" s="404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2" t="s">
        <v>296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284</v>
      </c>
      <c r="AL78" s="354"/>
      <c r="AM78" s="403" t="s">
        <v>284</v>
      </c>
      <c r="AN78" s="404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2" t="s">
        <v>326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284</v>
      </c>
      <c r="AL79" s="354"/>
      <c r="AM79" s="403" t="s">
        <v>284</v>
      </c>
      <c r="AN79" s="404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2" t="s">
        <v>327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284</v>
      </c>
      <c r="AL80" s="354"/>
      <c r="AM80" s="403" t="s">
        <v>284</v>
      </c>
      <c r="AN80" s="404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2" t="s">
        <v>328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284</v>
      </c>
      <c r="AL81" s="354"/>
      <c r="AM81" s="403" t="s">
        <v>284</v>
      </c>
      <c r="AN81" s="404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2" t="s">
        <v>329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284</v>
      </c>
      <c r="AL82" s="354"/>
      <c r="AM82" s="403" t="s">
        <v>284</v>
      </c>
      <c r="AN82" s="404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401" t="s">
        <v>330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284</v>
      </c>
      <c r="AL83" s="393"/>
      <c r="AM83" s="403" t="s">
        <v>284</v>
      </c>
      <c r="AN83" s="403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401" t="s">
        <v>331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284</v>
      </c>
      <c r="AL84" s="393"/>
      <c r="AM84" s="403" t="s">
        <v>284</v>
      </c>
      <c r="AN84" s="403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2" t="s">
        <v>332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284</v>
      </c>
      <c r="AL85" s="354"/>
      <c r="AM85" s="403" t="s">
        <v>284</v>
      </c>
      <c r="AN85" s="404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94" t="s">
        <v>333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284</v>
      </c>
      <c r="AL86" s="393"/>
      <c r="AM86" s="403" t="s">
        <v>284</v>
      </c>
      <c r="AN86" s="403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94" t="s">
        <v>334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284</v>
      </c>
      <c r="AL87" s="393"/>
      <c r="AM87" s="403" t="s">
        <v>284</v>
      </c>
      <c r="AN87" s="403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9" t="s">
        <v>335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284</v>
      </c>
      <c r="AL88" s="413"/>
      <c r="AM88" s="414" t="s">
        <v>284</v>
      </c>
      <c r="AN88" s="415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9" t="s">
        <v>336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284</v>
      </c>
      <c r="AL89" s="413"/>
      <c r="AM89" s="414" t="s">
        <v>284</v>
      </c>
      <c r="AN89" s="415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284</v>
      </c>
      <c r="AL90" s="406"/>
      <c r="AM90" s="407" t="s">
        <v>284</v>
      </c>
      <c r="AN90" s="408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2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266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534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33.75" customHeight="1" x14ac:dyDescent="0.25">
      <c r="A15" s="418" t="s">
        <v>270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343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344</v>
      </c>
      <c r="B21" s="327" t="s">
        <v>345</v>
      </c>
      <c r="C21" s="424" t="s">
        <v>346</v>
      </c>
      <c r="D21" s="424"/>
      <c r="E21" s="424"/>
      <c r="F21" s="424"/>
      <c r="G21" s="424"/>
      <c r="H21" s="424"/>
      <c r="I21" s="425" t="s">
        <v>347</v>
      </c>
      <c r="J21" s="426" t="s">
        <v>348</v>
      </c>
      <c r="K21" s="327" t="s">
        <v>349</v>
      </c>
      <c r="L21" s="419" t="s">
        <v>350</v>
      </c>
    </row>
    <row r="22" spans="1:12" ht="58.5" customHeight="1" x14ac:dyDescent="0.25">
      <c r="A22" s="327"/>
      <c r="B22" s="327"/>
      <c r="C22" s="338" t="s">
        <v>0</v>
      </c>
      <c r="D22" s="338"/>
      <c r="E22" s="420" t="s">
        <v>351</v>
      </c>
      <c r="F22" s="421"/>
      <c r="G22" s="422" t="s">
        <v>352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48030</v>
      </c>
      <c r="D35" s="205">
        <v>48031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48061</v>
      </c>
      <c r="D39" s="205">
        <v>48061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48062</v>
      </c>
      <c r="D40" s="205">
        <v>48062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48061</v>
      </c>
      <c r="D42" s="205">
        <v>48061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48062</v>
      </c>
      <c r="D43" s="205">
        <v>48062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48063</v>
      </c>
      <c r="D44" s="205">
        <v>48063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48092</v>
      </c>
      <c r="D49" s="205">
        <v>48093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48121</v>
      </c>
      <c r="D53" s="205">
        <v>48122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48121</v>
      </c>
      <c r="D54" s="205">
        <v>48122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5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534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270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</row>
    <row r="18" spans="1:48" ht="14.25" customHeight="1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</row>
    <row r="19" spans="1:4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</row>
    <row r="20" spans="1:48" s="212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12" customFormat="1" x14ac:dyDescent="0.25">
      <c r="A21" s="429" t="s">
        <v>411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412</v>
      </c>
      <c r="B22" s="433" t="s">
        <v>413</v>
      </c>
      <c r="C22" s="430" t="s">
        <v>414</v>
      </c>
      <c r="D22" s="430" t="s">
        <v>415</v>
      </c>
      <c r="E22" s="436" t="s">
        <v>416</v>
      </c>
      <c r="F22" s="437"/>
      <c r="G22" s="437"/>
      <c r="H22" s="437"/>
      <c r="I22" s="437"/>
      <c r="J22" s="437"/>
      <c r="K22" s="437"/>
      <c r="L22" s="438"/>
      <c r="M22" s="430" t="s">
        <v>417</v>
      </c>
      <c r="N22" s="430" t="s">
        <v>418</v>
      </c>
      <c r="O22" s="430" t="s">
        <v>419</v>
      </c>
      <c r="P22" s="440" t="s">
        <v>420</v>
      </c>
      <c r="Q22" s="440" t="s">
        <v>421</v>
      </c>
      <c r="R22" s="440" t="s">
        <v>422</v>
      </c>
      <c r="S22" s="440" t="s">
        <v>423</v>
      </c>
      <c r="T22" s="440"/>
      <c r="U22" s="443" t="s">
        <v>424</v>
      </c>
      <c r="V22" s="443" t="s">
        <v>425</v>
      </c>
      <c r="W22" s="440" t="s">
        <v>426</v>
      </c>
      <c r="X22" s="440" t="s">
        <v>427</v>
      </c>
      <c r="Y22" s="440" t="s">
        <v>428</v>
      </c>
      <c r="Z22" s="439" t="s">
        <v>429</v>
      </c>
      <c r="AA22" s="440" t="s">
        <v>430</v>
      </c>
      <c r="AB22" s="440" t="s">
        <v>431</v>
      </c>
      <c r="AC22" s="440" t="s">
        <v>432</v>
      </c>
      <c r="AD22" s="440" t="s">
        <v>433</v>
      </c>
      <c r="AE22" s="440" t="s">
        <v>434</v>
      </c>
      <c r="AF22" s="440" t="s">
        <v>435</v>
      </c>
      <c r="AG22" s="440"/>
      <c r="AH22" s="440"/>
      <c r="AI22" s="440"/>
      <c r="AJ22" s="440"/>
      <c r="AK22" s="440"/>
      <c r="AL22" s="440" t="s">
        <v>436</v>
      </c>
      <c r="AM22" s="440"/>
      <c r="AN22" s="440"/>
      <c r="AO22" s="440"/>
      <c r="AP22" s="440" t="s">
        <v>437</v>
      </c>
      <c r="AQ22" s="440"/>
      <c r="AR22" s="440" t="s">
        <v>438</v>
      </c>
      <c r="AS22" s="440" t="s">
        <v>439</v>
      </c>
      <c r="AT22" s="440" t="s">
        <v>440</v>
      </c>
      <c r="AU22" s="440" t="s">
        <v>441</v>
      </c>
      <c r="AV22" s="450" t="s">
        <v>442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443</v>
      </c>
      <c r="F23" s="446" t="s">
        <v>72</v>
      </c>
      <c r="G23" s="446" t="s">
        <v>71</v>
      </c>
      <c r="H23" s="446" t="s">
        <v>70</v>
      </c>
      <c r="I23" s="444" t="s">
        <v>444</v>
      </c>
      <c r="J23" s="444" t="s">
        <v>445</v>
      </c>
      <c r="K23" s="444" t="s">
        <v>446</v>
      </c>
      <c r="L23" s="446" t="s">
        <v>447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351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448</v>
      </c>
      <c r="AG23" s="440"/>
      <c r="AH23" s="440" t="s">
        <v>449</v>
      </c>
      <c r="AI23" s="440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52" t="s">
        <v>351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457</v>
      </c>
      <c r="AG24" s="213" t="s">
        <v>458</v>
      </c>
      <c r="AH24" s="214" t="s">
        <v>0</v>
      </c>
      <c r="AI24" s="214" t="s">
        <v>351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90" x14ac:dyDescent="0.2">
      <c r="A26" s="217">
        <v>1</v>
      </c>
      <c r="B26" s="218" t="s">
        <v>459</v>
      </c>
      <c r="C26" s="218" t="s">
        <v>460</v>
      </c>
      <c r="D26" s="219">
        <v>48092</v>
      </c>
      <c r="E26" s="220"/>
      <c r="F26" s="220"/>
      <c r="G26" s="221"/>
      <c r="H26" s="220"/>
      <c r="I26" s="221">
        <v>1.7</v>
      </c>
      <c r="J26" s="220"/>
      <c r="K26" s="221"/>
      <c r="L26" s="220"/>
      <c r="M26" s="222" t="s">
        <v>461</v>
      </c>
      <c r="N26" s="222" t="s">
        <v>270</v>
      </c>
      <c r="O26" s="218" t="s">
        <v>459</v>
      </c>
      <c r="P26" s="223">
        <f>4702.10172/1.2</f>
        <v>3918.4180999999999</v>
      </c>
      <c r="Q26" s="218" t="s">
        <v>462</v>
      </c>
      <c r="R26" s="223">
        <v>3918.4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48092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4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266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534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270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60.75" thickBot="1" x14ac:dyDescent="0.3">
      <c r="A21" s="235" t="s">
        <v>466</v>
      </c>
      <c r="B21" s="236" t="s">
        <v>270</v>
      </c>
    </row>
    <row r="22" spans="1:2" ht="16.5" thickBot="1" x14ac:dyDescent="0.3">
      <c r="A22" s="237" t="s">
        <v>467</v>
      </c>
      <c r="B22" s="128" t="s">
        <v>517</v>
      </c>
    </row>
    <row r="23" spans="1:2" ht="16.5" thickBot="1" x14ac:dyDescent="0.3">
      <c r="A23" s="237" t="s">
        <v>468</v>
      </c>
      <c r="B23" s="238" t="s">
        <v>469</v>
      </c>
    </row>
    <row r="24" spans="1:2" ht="16.5" thickBot="1" x14ac:dyDescent="0.3">
      <c r="A24" s="237" t="s">
        <v>470</v>
      </c>
      <c r="B24" s="239">
        <v>0</v>
      </c>
    </row>
    <row r="25" spans="1:2" ht="16.5" thickBot="1" x14ac:dyDescent="0.3">
      <c r="A25" s="240" t="s">
        <v>471</v>
      </c>
      <c r="B25" s="241">
        <v>48092</v>
      </c>
    </row>
    <row r="26" spans="1:2" ht="16.5" thickBot="1" x14ac:dyDescent="0.3">
      <c r="A26" s="242" t="s">
        <v>472</v>
      </c>
      <c r="B26" s="243" t="s">
        <v>531</v>
      </c>
    </row>
    <row r="27" spans="1:2" ht="29.25" thickBot="1" x14ac:dyDescent="0.3">
      <c r="A27" s="244" t="s">
        <v>533</v>
      </c>
      <c r="B27" s="245">
        <f>3049071.11/1000000</f>
        <v>3.0490711099999999</v>
      </c>
    </row>
    <row r="28" spans="1:2" ht="16.5" thickBot="1" x14ac:dyDescent="0.3">
      <c r="A28" s="246" t="s">
        <v>473</v>
      </c>
      <c r="B28" s="246" t="s">
        <v>532</v>
      </c>
    </row>
    <row r="29" spans="1:2" ht="29.25" thickBot="1" x14ac:dyDescent="0.3">
      <c r="A29" s="247" t="s">
        <v>474</v>
      </c>
      <c r="B29" s="248" t="s">
        <v>284</v>
      </c>
    </row>
    <row r="30" spans="1:2" ht="29.25" thickBot="1" x14ac:dyDescent="0.3">
      <c r="A30" s="247" t="s">
        <v>475</v>
      </c>
      <c r="B30" s="248" t="s">
        <v>284</v>
      </c>
    </row>
    <row r="31" spans="1:2" ht="16.5" thickBot="1" x14ac:dyDescent="0.3">
      <c r="A31" s="246" t="s">
        <v>476</v>
      </c>
      <c r="B31" s="246"/>
    </row>
    <row r="32" spans="1:2" ht="29.25" thickBot="1" x14ac:dyDescent="0.3">
      <c r="A32" s="247" t="s">
        <v>477</v>
      </c>
      <c r="B32" s="248" t="s">
        <v>284</v>
      </c>
    </row>
    <row r="33" spans="1:2" ht="16.5" thickBot="1" x14ac:dyDescent="0.3">
      <c r="A33" s="246" t="s">
        <v>478</v>
      </c>
      <c r="B33" s="248" t="s">
        <v>284</v>
      </c>
    </row>
    <row r="34" spans="1:2" ht="16.5" thickBot="1" x14ac:dyDescent="0.3">
      <c r="A34" s="246" t="s">
        <v>479</v>
      </c>
      <c r="B34" s="248" t="s">
        <v>284</v>
      </c>
    </row>
    <row r="35" spans="1:2" ht="16.5" thickBot="1" x14ac:dyDescent="0.3">
      <c r="A35" s="246" t="s">
        <v>480</v>
      </c>
      <c r="B35" s="248" t="s">
        <v>284</v>
      </c>
    </row>
    <row r="36" spans="1:2" ht="16.5" thickBot="1" x14ac:dyDescent="0.3">
      <c r="A36" s="246" t="s">
        <v>481</v>
      </c>
      <c r="B36" s="248" t="s">
        <v>284</v>
      </c>
    </row>
    <row r="37" spans="1:2" ht="16.5" thickBot="1" x14ac:dyDescent="0.3">
      <c r="A37" s="246" t="s">
        <v>478</v>
      </c>
      <c r="B37" s="248" t="s">
        <v>284</v>
      </c>
    </row>
    <row r="38" spans="1:2" ht="16.5" thickBot="1" x14ac:dyDescent="0.3">
      <c r="A38" s="246" t="s">
        <v>479</v>
      </c>
      <c r="B38" s="248" t="s">
        <v>284</v>
      </c>
    </row>
    <row r="39" spans="1:2" ht="16.5" thickBot="1" x14ac:dyDescent="0.3">
      <c r="A39" s="246" t="s">
        <v>480</v>
      </c>
      <c r="B39" s="248" t="s">
        <v>284</v>
      </c>
    </row>
    <row r="40" spans="1:2" ht="16.5" thickBot="1" x14ac:dyDescent="0.3">
      <c r="A40" s="246" t="s">
        <v>481</v>
      </c>
      <c r="B40" s="248" t="s">
        <v>284</v>
      </c>
    </row>
    <row r="41" spans="1:2" ht="29.25" thickBot="1" x14ac:dyDescent="0.3">
      <c r="A41" s="247" t="s">
        <v>482</v>
      </c>
      <c r="B41" s="246"/>
    </row>
    <row r="42" spans="1:2" ht="16.5" thickBot="1" x14ac:dyDescent="0.3">
      <c r="A42" s="246" t="s">
        <v>483</v>
      </c>
      <c r="B42" s="248" t="s">
        <v>284</v>
      </c>
    </row>
    <row r="43" spans="1:2" ht="16.5" thickBot="1" x14ac:dyDescent="0.3">
      <c r="A43" s="246" t="s">
        <v>479</v>
      </c>
      <c r="B43" s="248" t="s">
        <v>284</v>
      </c>
    </row>
    <row r="44" spans="1:2" ht="16.5" thickBot="1" x14ac:dyDescent="0.3">
      <c r="A44" s="246" t="s">
        <v>480</v>
      </c>
      <c r="B44" s="248" t="s">
        <v>284</v>
      </c>
    </row>
    <row r="45" spans="1:2" ht="16.5" thickBot="1" x14ac:dyDescent="0.3">
      <c r="A45" s="246" t="s">
        <v>481</v>
      </c>
      <c r="B45" s="248" t="s">
        <v>284</v>
      </c>
    </row>
    <row r="46" spans="1:2" ht="29.25" thickBot="1" x14ac:dyDescent="0.3">
      <c r="A46" s="247" t="s">
        <v>484</v>
      </c>
      <c r="B46" s="246"/>
    </row>
    <row r="47" spans="1:2" ht="16.5" thickBot="1" x14ac:dyDescent="0.3">
      <c r="A47" s="246" t="s">
        <v>483</v>
      </c>
      <c r="B47" s="248" t="s">
        <v>284</v>
      </c>
    </row>
    <row r="48" spans="1:2" ht="16.5" thickBot="1" x14ac:dyDescent="0.3">
      <c r="A48" s="246" t="s">
        <v>479</v>
      </c>
      <c r="B48" s="248" t="s">
        <v>284</v>
      </c>
    </row>
    <row r="49" spans="1:2" ht="16.5" thickBot="1" x14ac:dyDescent="0.3">
      <c r="A49" s="246" t="s">
        <v>480</v>
      </c>
      <c r="B49" s="248" t="s">
        <v>284</v>
      </c>
    </row>
    <row r="50" spans="1:2" ht="16.5" thickBot="1" x14ac:dyDescent="0.3">
      <c r="A50" s="246" t="s">
        <v>481</v>
      </c>
      <c r="B50" s="248" t="s">
        <v>284</v>
      </c>
    </row>
    <row r="51" spans="1:2" ht="29.25" thickBot="1" x14ac:dyDescent="0.3">
      <c r="A51" s="249" t="s">
        <v>485</v>
      </c>
      <c r="B51" s="250"/>
    </row>
    <row r="52" spans="1:2" ht="16.5" thickBot="1" x14ac:dyDescent="0.3">
      <c r="A52" s="251" t="s">
        <v>476</v>
      </c>
      <c r="B52" s="248" t="s">
        <v>284</v>
      </c>
    </row>
    <row r="53" spans="1:2" ht="16.5" thickBot="1" x14ac:dyDescent="0.3">
      <c r="A53" s="251" t="s">
        <v>486</v>
      </c>
      <c r="B53" s="248" t="s">
        <v>284</v>
      </c>
    </row>
    <row r="54" spans="1:2" ht="16.5" thickBot="1" x14ac:dyDescent="0.3">
      <c r="A54" s="251" t="s">
        <v>487</v>
      </c>
      <c r="B54" s="248" t="s">
        <v>284</v>
      </c>
    </row>
    <row r="55" spans="1:2" ht="16.5" thickBot="1" x14ac:dyDescent="0.3">
      <c r="A55" s="251" t="s">
        <v>488</v>
      </c>
      <c r="B55" s="248" t="s">
        <v>284</v>
      </c>
    </row>
    <row r="56" spans="1:2" ht="16.5" thickBot="1" x14ac:dyDescent="0.3">
      <c r="A56" s="240" t="s">
        <v>489</v>
      </c>
      <c r="B56" s="248" t="s">
        <v>284</v>
      </c>
    </row>
    <row r="57" spans="1:2" ht="16.5" thickBot="1" x14ac:dyDescent="0.3">
      <c r="A57" s="240" t="s">
        <v>490</v>
      </c>
      <c r="B57" s="248" t="s">
        <v>284</v>
      </c>
    </row>
    <row r="58" spans="1:2" ht="16.5" thickBot="1" x14ac:dyDescent="0.3">
      <c r="A58" s="240" t="s">
        <v>491</v>
      </c>
      <c r="B58" s="248" t="s">
        <v>284</v>
      </c>
    </row>
    <row r="59" spans="1:2" ht="16.5" thickBot="1" x14ac:dyDescent="0.3">
      <c r="A59" s="242" t="s">
        <v>492</v>
      </c>
      <c r="B59" s="248" t="s">
        <v>284</v>
      </c>
    </row>
    <row r="60" spans="1:2" ht="15.75" customHeight="1" x14ac:dyDescent="0.25">
      <c r="A60" s="249" t="s">
        <v>493</v>
      </c>
      <c r="B60" s="252" t="s">
        <v>494</v>
      </c>
    </row>
    <row r="61" spans="1:2" x14ac:dyDescent="0.25">
      <c r="A61" s="253" t="s">
        <v>495</v>
      </c>
      <c r="B61" s="253" t="s">
        <v>459</v>
      </c>
    </row>
    <row r="62" spans="1:2" x14ac:dyDescent="0.25">
      <c r="A62" s="253" t="s">
        <v>496</v>
      </c>
      <c r="B62" s="253" t="s">
        <v>284</v>
      </c>
    </row>
    <row r="63" spans="1:2" x14ac:dyDescent="0.25">
      <c r="A63" s="253" t="s">
        <v>497</v>
      </c>
      <c r="B63" s="253" t="s">
        <v>284</v>
      </c>
    </row>
    <row r="64" spans="1:2" x14ac:dyDescent="0.25">
      <c r="A64" s="253" t="s">
        <v>498</v>
      </c>
      <c r="B64" s="253" t="s">
        <v>284</v>
      </c>
    </row>
    <row r="65" spans="1:2" ht="16.5" thickBot="1" x14ac:dyDescent="0.3">
      <c r="A65" s="254" t="s">
        <v>499</v>
      </c>
      <c r="B65" s="254" t="s">
        <v>284</v>
      </c>
    </row>
    <row r="66" spans="1:2" ht="30.75" thickBot="1" x14ac:dyDescent="0.3">
      <c r="A66" s="251" t="s">
        <v>500</v>
      </c>
      <c r="B66" s="255" t="s">
        <v>284</v>
      </c>
    </row>
    <row r="67" spans="1:2" ht="29.25" thickBot="1" x14ac:dyDescent="0.3">
      <c r="A67" s="240" t="s">
        <v>501</v>
      </c>
      <c r="B67" s="255" t="s">
        <v>284</v>
      </c>
    </row>
    <row r="68" spans="1:2" ht="16.5" thickBot="1" x14ac:dyDescent="0.3">
      <c r="A68" s="251" t="s">
        <v>476</v>
      </c>
      <c r="B68" s="256"/>
    </row>
    <row r="69" spans="1:2" ht="16.5" thickBot="1" x14ac:dyDescent="0.3">
      <c r="A69" s="251" t="s">
        <v>502</v>
      </c>
      <c r="B69" s="255" t="s">
        <v>284</v>
      </c>
    </row>
    <row r="70" spans="1:2" ht="16.5" thickBot="1" x14ac:dyDescent="0.3">
      <c r="A70" s="251" t="s">
        <v>503</v>
      </c>
      <c r="B70" s="256" t="s">
        <v>284</v>
      </c>
    </row>
    <row r="71" spans="1:2" ht="16.5" thickBot="1" x14ac:dyDescent="0.3">
      <c r="A71" s="257" t="s">
        <v>504</v>
      </c>
      <c r="B71" s="258" t="s">
        <v>284</v>
      </c>
    </row>
    <row r="72" spans="1:2" ht="16.5" thickBot="1" x14ac:dyDescent="0.3">
      <c r="A72" s="240" t="s">
        <v>505</v>
      </c>
      <c r="B72" s="259" t="s">
        <v>284</v>
      </c>
    </row>
    <row r="73" spans="1:2" ht="16.5" thickBot="1" x14ac:dyDescent="0.3">
      <c r="A73" s="253" t="s">
        <v>506</v>
      </c>
      <c r="B73" s="260" t="s">
        <v>284</v>
      </c>
    </row>
    <row r="74" spans="1:2" ht="16.5" thickBot="1" x14ac:dyDescent="0.3">
      <c r="A74" s="253" t="s">
        <v>507</v>
      </c>
      <c r="B74" s="260" t="s">
        <v>284</v>
      </c>
    </row>
    <row r="75" spans="1:2" ht="16.5" thickBot="1" x14ac:dyDescent="0.3">
      <c r="A75" s="253" t="s">
        <v>508</v>
      </c>
      <c r="B75" s="260" t="s">
        <v>284</v>
      </c>
    </row>
    <row r="76" spans="1:2" ht="29.25" thickBot="1" x14ac:dyDescent="0.3">
      <c r="A76" s="261" t="s">
        <v>509</v>
      </c>
      <c r="B76" s="256" t="s">
        <v>284</v>
      </c>
    </row>
    <row r="77" spans="1:2" ht="28.5" customHeight="1" x14ac:dyDescent="0.25">
      <c r="A77" s="249" t="s">
        <v>510</v>
      </c>
      <c r="B77" s="252" t="s">
        <v>511</v>
      </c>
    </row>
    <row r="78" spans="1:2" x14ac:dyDescent="0.25">
      <c r="A78" s="253" t="s">
        <v>512</v>
      </c>
      <c r="B78" s="253" t="s">
        <v>284</v>
      </c>
    </row>
    <row r="79" spans="1:2" x14ac:dyDescent="0.25">
      <c r="A79" s="253" t="s">
        <v>513</v>
      </c>
      <c r="B79" s="253" t="s">
        <v>284</v>
      </c>
    </row>
    <row r="80" spans="1:2" x14ac:dyDescent="0.25">
      <c r="A80" s="253" t="s">
        <v>514</v>
      </c>
      <c r="B80" s="253" t="s">
        <v>284</v>
      </c>
    </row>
    <row r="81" spans="1:2" x14ac:dyDescent="0.25">
      <c r="A81" s="253" t="s">
        <v>515</v>
      </c>
      <c r="B81" s="253" t="s">
        <v>284</v>
      </c>
    </row>
    <row r="82" spans="1:2" ht="16.5" thickBot="1" x14ac:dyDescent="0.3">
      <c r="A82" s="262" t="s">
        <v>516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2024-04-29T12:21:51Z</dcterms:modified>
</cp:coreProperties>
</file>